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l!$A$1:$K$15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A7" i="1" l="1"/>
  <c r="A8" i="1" s="1"/>
  <c r="A9" i="1" s="1"/>
  <c r="A10" i="1" s="1"/>
  <c r="A11" i="1" s="1"/>
  <c r="A12" i="1" s="1"/>
  <c r="A13" i="1" s="1"/>
  <c r="J4" i="1"/>
  <c r="J14" i="1" s="1"/>
  <c r="K4" i="1" l="1"/>
  <c r="K14" i="1" s="1"/>
  <c r="K15" i="1"/>
  <c r="J15" i="1"/>
</calcChain>
</file>

<file path=xl/sharedStrings.xml><?xml version="1.0" encoding="utf-8"?>
<sst xmlns="http://schemas.openxmlformats.org/spreadsheetml/2006/main" count="56" uniqueCount="37">
  <si>
    <t>ATK šifra</t>
  </si>
  <si>
    <t>nezaštićeno ime</t>
  </si>
  <si>
    <t>oblik lijeka</t>
  </si>
  <si>
    <t>tableta 25mg</t>
  </si>
  <si>
    <t>tableta 40mg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</si>
  <si>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</si>
  <si>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</si>
  <si>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</si>
  <si>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</si>
  <si>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</si>
  <si>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</si>
  <si>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</si>
  <si>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</si>
  <si>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C03BA04</t>
  </si>
  <si>
    <t>klortalidon</t>
  </si>
  <si>
    <t>C03CA01</t>
  </si>
  <si>
    <t>furosemid</t>
  </si>
  <si>
    <t>ampula 20mg/2ml</t>
  </si>
  <si>
    <t>ampula 250mg/25ml</t>
  </si>
  <si>
    <t>ampula 40mg/4ml</t>
  </si>
  <si>
    <t>C03CA04</t>
  </si>
  <si>
    <t>torasemid</t>
  </si>
  <si>
    <t>tableta 5mg</t>
  </si>
  <si>
    <t>tableta 10mg</t>
  </si>
  <si>
    <t>C03DA01</t>
  </si>
  <si>
    <t>tableta 50mg</t>
  </si>
  <si>
    <t>tableta 100mg</t>
  </si>
  <si>
    <t>Grupa 26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</si>
  <si>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</si>
  <si>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</si>
  <si>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</si>
  <si>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</si>
  <si>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</si>
  <si>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C03BA11</t>
  </si>
  <si>
    <t xml:space="preserve">indapamid </t>
  </si>
  <si>
    <t>tableta s prod.oslob. 1,5mg</t>
  </si>
  <si>
    <t>spironolakton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</si>
</sst>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0" fontId="8" fillId="0" borderId="1" xfId="0" applyFont="1" applyBorder="1"/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2" fillId="3" borderId="5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C18" sqref="C18"/>
    </sheetView>
  </sheetViews>
  <sheetFormatPr defaultColWidth="17.33203125" defaultRowHeight="15.75" customHeight="1" x14ac:dyDescent="0.25"/>
  <cols>
    <col min="1" max="1" width="5.33203125" style="7" customWidth="1"/>
    <col min="2" max="2" width="9.6640625" style="5" customWidth="1"/>
    <col min="3" max="3" width="22.109375" style="5" customWidth="1"/>
    <col min="4" max="4" width="25.5546875" style="5" customWidth="1"/>
    <col min="5" max="5" width="5.5546875" style="6" customWidth="1"/>
    <col min="6" max="6" width="14.109375" style="6" customWidth="1"/>
    <col min="7" max="7" width="14" style="6" customWidth="1"/>
    <col min="8" max="8" width="9.88671875" style="5" customWidth="1"/>
    <col min="9" max="9" width="9.33203125" style="5" customWidth="1"/>
    <col min="10" max="10" width="11.6640625" style="5" customWidth="1"/>
    <col min="11" max="11" width="14.8867187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8" t="s">
        <v>7</v>
      </c>
      <c r="B1" s="8"/>
      <c r="C1" s="8"/>
      <c r="D1" s="22"/>
      <c r="E1" s="23"/>
      <c r="F1" s="23"/>
      <c r="G1" s="23"/>
      <c r="H1" s="4"/>
      <c r="I1" s="21"/>
      <c r="J1" s="24"/>
      <c r="K1" s="1"/>
    </row>
    <row r="2" spans="1:13" s="2" customFormat="1" ht="15" customHeight="1" x14ac:dyDescent="0.25">
      <c r="A2" s="48" t="s">
        <v>27</v>
      </c>
      <c r="B2" s="48"/>
      <c r="C2" s="25"/>
      <c r="D2" s="22"/>
      <c r="E2" s="23"/>
      <c r="F2" s="23"/>
      <c r="G2" s="23"/>
      <c r="H2" s="4"/>
      <c r="I2" s="21"/>
      <c r="J2" s="24"/>
      <c r="K2" s="1"/>
    </row>
    <row r="3" spans="1:13" ht="31.5" customHeight="1" x14ac:dyDescent="0.25">
      <c r="A3" s="10" t="s">
        <v>10</v>
      </c>
      <c r="B3" s="3" t="s">
        <v>0</v>
      </c>
      <c r="C3" s="3" t="s">
        <v>1</v>
      </c>
      <c r="D3" s="3" t="s">
        <v>2</v>
      </c>
      <c r="E3" s="11" t="s">
        <v>5</v>
      </c>
      <c r="F3" s="12" t="s">
        <v>12</v>
      </c>
      <c r="G3" s="12" t="s">
        <v>11</v>
      </c>
      <c r="H3" s="14" t="s">
        <v>28</v>
      </c>
      <c r="I3" s="27" t="s">
        <v>8</v>
      </c>
      <c r="J3" s="15" t="s">
        <v>29</v>
      </c>
      <c r="K3" s="15" t="s">
        <v>30</v>
      </c>
      <c r="L3" s="9"/>
      <c r="M3" s="13" t="s">
        <v>9</v>
      </c>
    </row>
    <row r="4" spans="1:13" s="2" customFormat="1" ht="18" customHeight="1" x14ac:dyDescent="0.25">
      <c r="A4" s="44">
        <v>1</v>
      </c>
      <c r="B4" s="29" t="s">
        <v>13</v>
      </c>
      <c r="C4" s="29" t="s">
        <v>14</v>
      </c>
      <c r="D4" s="29" t="s">
        <v>3</v>
      </c>
      <c r="E4" s="30" t="s">
        <v>6</v>
      </c>
      <c r="F4" s="30"/>
      <c r="G4" s="30"/>
      <c r="H4" s="31">
        <v>150</v>
      </c>
      <c r="I4" s="32">
        <v>0</v>
      </c>
      <c r="J4" s="33">
        <f>H4*I4</f>
        <v>0</v>
      </c>
      <c r="K4" s="34">
        <f>J4*M4</f>
        <v>0</v>
      </c>
      <c r="M4" s="46">
        <v>1.05</v>
      </c>
    </row>
    <row r="5" spans="1:13" s="2" customFormat="1" ht="18" customHeight="1" x14ac:dyDescent="0.25">
      <c r="A5" s="44">
        <v>2</v>
      </c>
      <c r="B5" s="35" t="s">
        <v>33</v>
      </c>
      <c r="C5" s="35" t="s">
        <v>34</v>
      </c>
      <c r="D5" s="35" t="s">
        <v>35</v>
      </c>
      <c r="E5" s="30" t="s">
        <v>6</v>
      </c>
      <c r="F5" s="30"/>
      <c r="G5" s="30"/>
      <c r="H5" s="31">
        <v>600</v>
      </c>
      <c r="I5" s="32">
        <v>0</v>
      </c>
      <c r="J5" s="33">
        <f t="shared" ref="J5:J13" si="0">H5*I5</f>
        <v>0</v>
      </c>
      <c r="K5" s="34">
        <f t="shared" ref="K5:K13" si="1">J5*M5</f>
        <v>0</v>
      </c>
      <c r="L5" s="26"/>
      <c r="M5" s="47">
        <v>1.05</v>
      </c>
    </row>
    <row r="6" spans="1:13" ht="18" customHeight="1" x14ac:dyDescent="0.25">
      <c r="A6" s="44">
        <v>3</v>
      </c>
      <c r="B6" s="36" t="s">
        <v>15</v>
      </c>
      <c r="C6" s="36" t="s">
        <v>16</v>
      </c>
      <c r="D6" s="37" t="s">
        <v>17</v>
      </c>
      <c r="E6" s="30" t="s">
        <v>6</v>
      </c>
      <c r="F6" s="30"/>
      <c r="G6" s="30"/>
      <c r="H6" s="31">
        <v>11000</v>
      </c>
      <c r="I6" s="32">
        <v>0</v>
      </c>
      <c r="J6" s="33">
        <f t="shared" si="0"/>
        <v>0</v>
      </c>
      <c r="K6" s="34">
        <f t="shared" si="1"/>
        <v>0</v>
      </c>
      <c r="L6" s="2"/>
      <c r="M6" s="46">
        <v>1.05</v>
      </c>
    </row>
    <row r="7" spans="1:13" ht="18" customHeight="1" x14ac:dyDescent="0.25">
      <c r="A7" s="44">
        <f t="shared" ref="A7:A13" si="2">A6+1</f>
        <v>4</v>
      </c>
      <c r="B7" s="36" t="s">
        <v>15</v>
      </c>
      <c r="C7" s="36" t="s">
        <v>16</v>
      </c>
      <c r="D7" s="37" t="s">
        <v>18</v>
      </c>
      <c r="E7" s="30" t="s">
        <v>6</v>
      </c>
      <c r="F7" s="30"/>
      <c r="G7" s="30"/>
      <c r="H7" s="31">
        <v>1000</v>
      </c>
      <c r="I7" s="32">
        <v>0</v>
      </c>
      <c r="J7" s="33">
        <f t="shared" si="0"/>
        <v>0</v>
      </c>
      <c r="K7" s="34">
        <f t="shared" si="1"/>
        <v>0</v>
      </c>
      <c r="M7" s="46">
        <v>1.05</v>
      </c>
    </row>
    <row r="8" spans="1:13" ht="18" customHeight="1" x14ac:dyDescent="0.25">
      <c r="A8" s="44">
        <f t="shared" si="2"/>
        <v>5</v>
      </c>
      <c r="B8" s="36" t="s">
        <v>15</v>
      </c>
      <c r="C8" s="36" t="s">
        <v>16</v>
      </c>
      <c r="D8" s="37" t="s">
        <v>4</v>
      </c>
      <c r="E8" s="30" t="s">
        <v>6</v>
      </c>
      <c r="F8" s="30"/>
      <c r="G8" s="30"/>
      <c r="H8" s="31">
        <v>10000</v>
      </c>
      <c r="I8" s="32">
        <v>0</v>
      </c>
      <c r="J8" s="33">
        <f t="shared" si="0"/>
        <v>0</v>
      </c>
      <c r="K8" s="34">
        <f t="shared" si="1"/>
        <v>0</v>
      </c>
      <c r="M8" s="46">
        <v>1.05</v>
      </c>
    </row>
    <row r="9" spans="1:13" ht="18" customHeight="1" x14ac:dyDescent="0.25">
      <c r="A9" s="44">
        <f t="shared" si="2"/>
        <v>6</v>
      </c>
      <c r="B9" s="36" t="s">
        <v>15</v>
      </c>
      <c r="C9" s="36" t="s">
        <v>16</v>
      </c>
      <c r="D9" s="37" t="s">
        <v>19</v>
      </c>
      <c r="E9" s="30" t="s">
        <v>6</v>
      </c>
      <c r="F9" s="30"/>
      <c r="G9" s="30"/>
      <c r="H9" s="31">
        <v>3000</v>
      </c>
      <c r="I9" s="32">
        <v>0</v>
      </c>
      <c r="J9" s="33">
        <f t="shared" si="0"/>
        <v>0</v>
      </c>
      <c r="K9" s="34">
        <f t="shared" si="1"/>
        <v>0</v>
      </c>
      <c r="M9" s="46">
        <v>1.05</v>
      </c>
    </row>
    <row r="10" spans="1:13" ht="18" customHeight="1" x14ac:dyDescent="0.25">
      <c r="A10" s="44">
        <f t="shared" si="2"/>
        <v>7</v>
      </c>
      <c r="B10" s="36" t="s">
        <v>20</v>
      </c>
      <c r="C10" s="36" t="s">
        <v>21</v>
      </c>
      <c r="D10" s="37" t="s">
        <v>22</v>
      </c>
      <c r="E10" s="30" t="s">
        <v>6</v>
      </c>
      <c r="F10" s="30"/>
      <c r="G10" s="30"/>
      <c r="H10" s="31">
        <v>200</v>
      </c>
      <c r="I10" s="32">
        <v>0</v>
      </c>
      <c r="J10" s="33">
        <f t="shared" si="0"/>
        <v>0</v>
      </c>
      <c r="K10" s="34">
        <f t="shared" si="1"/>
        <v>0</v>
      </c>
      <c r="M10" s="46">
        <v>1.05</v>
      </c>
    </row>
    <row r="11" spans="1:13" ht="18" customHeight="1" x14ac:dyDescent="0.25">
      <c r="A11" s="44">
        <f t="shared" si="2"/>
        <v>8</v>
      </c>
      <c r="B11" s="38" t="s">
        <v>20</v>
      </c>
      <c r="C11" s="38" t="s">
        <v>21</v>
      </c>
      <c r="D11" s="39" t="s">
        <v>23</v>
      </c>
      <c r="E11" s="30" t="s">
        <v>6</v>
      </c>
      <c r="F11" s="30"/>
      <c r="G11" s="30"/>
      <c r="H11" s="40">
        <v>500</v>
      </c>
      <c r="I11" s="32">
        <v>0</v>
      </c>
      <c r="J11" s="33">
        <f t="shared" si="0"/>
        <v>0</v>
      </c>
      <c r="K11" s="34">
        <f t="shared" si="1"/>
        <v>0</v>
      </c>
      <c r="M11" s="46">
        <v>1.05</v>
      </c>
    </row>
    <row r="12" spans="1:13" ht="18" customHeight="1" x14ac:dyDescent="0.25">
      <c r="A12" s="44">
        <f t="shared" si="2"/>
        <v>9</v>
      </c>
      <c r="B12" s="41" t="s">
        <v>24</v>
      </c>
      <c r="C12" s="41" t="s">
        <v>36</v>
      </c>
      <c r="D12" s="42" t="s">
        <v>25</v>
      </c>
      <c r="E12" s="30" t="s">
        <v>6</v>
      </c>
      <c r="F12" s="30"/>
      <c r="G12" s="30"/>
      <c r="H12" s="43">
        <v>1000</v>
      </c>
      <c r="I12" s="32">
        <v>0</v>
      </c>
      <c r="J12" s="33">
        <f t="shared" si="0"/>
        <v>0</v>
      </c>
      <c r="K12" s="34">
        <f t="shared" si="1"/>
        <v>0</v>
      </c>
      <c r="M12" s="46">
        <v>1.05</v>
      </c>
    </row>
    <row r="13" spans="1:13" s="2" customFormat="1" ht="16.5" customHeight="1" x14ac:dyDescent="0.25">
      <c r="A13" s="44">
        <f t="shared" si="2"/>
        <v>10</v>
      </c>
      <c r="B13" s="41" t="s">
        <v>24</v>
      </c>
      <c r="C13" s="41" t="s">
        <v>36</v>
      </c>
      <c r="D13" s="42" t="s">
        <v>26</v>
      </c>
      <c r="E13" s="30" t="s">
        <v>6</v>
      </c>
      <c r="F13" s="30"/>
      <c r="G13" s="30"/>
      <c r="H13" s="43">
        <v>500</v>
      </c>
      <c r="I13" s="32">
        <v>0</v>
      </c>
      <c r="J13" s="33">
        <f t="shared" si="0"/>
        <v>0</v>
      </c>
      <c r="K13" s="34">
        <f t="shared" si="1"/>
        <v>0</v>
      </c>
      <c r="L13"/>
      <c r="M13" s="46">
        <v>1.05</v>
      </c>
    </row>
    <row r="14" spans="1:13" s="2" customFormat="1" ht="16.5" customHeight="1" x14ac:dyDescent="0.25">
      <c r="A14" s="16"/>
      <c r="B14" s="17"/>
      <c r="C14" s="18"/>
      <c r="D14" s="19"/>
      <c r="E14" s="20"/>
      <c r="F14" s="49" t="s">
        <v>31</v>
      </c>
      <c r="G14" s="49"/>
      <c r="H14" s="49"/>
      <c r="I14" s="28"/>
      <c r="J14" s="45">
        <f>SUM(J4:J13)</f>
        <v>0</v>
      </c>
      <c r="K14" s="45">
        <f>SUM(K4:K13)</f>
        <v>0</v>
      </c>
    </row>
    <row r="15" spans="1:13" ht="15.75" customHeight="1" x14ac:dyDescent="0.25">
      <c r="A15" s="16"/>
      <c r="B15" s="17"/>
      <c r="C15" s="18"/>
      <c r="D15" s="19"/>
      <c r="E15" s="20"/>
      <c r="F15" s="50" t="s">
        <v>32</v>
      </c>
      <c r="G15" s="50"/>
      <c r="H15" s="50"/>
      <c r="I15" s="21"/>
      <c r="J15" s="45">
        <f>(J14*2)</f>
        <v>0</v>
      </c>
      <c r="K15" s="45">
        <f>(K14*2)</f>
        <v>0</v>
      </c>
      <c r="L15" s="2"/>
      <c r="M15" s="2"/>
    </row>
  </sheetData>
  <mergeCells count="3">
    <mergeCell ref="A2:B2"/>
    <mergeCell ref="F14:H14"/>
    <mergeCell ref="F15:H1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2016-12-16T12:52:58Z</cp:lastPrinted>
  <dcterms:created xsi:type="dcterms:W3CDTF">2015-02-11T11:46:42Z</dcterms:created>
  <dcterms:modified xsi:type="dcterms:W3CDTF">2017-01-20T10:28:41Z</dcterms:modified>
</cp:coreProperties>
</file>